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125" windowHeight="12435"/>
  </bookViews>
  <sheets>
    <sheet name="Planilha1" sheetId="1" r:id="rId1"/>
    <sheet name="Planilh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F10" i="2"/>
  <c r="H9" i="2"/>
  <c r="F9" i="2"/>
  <c r="D10" i="2"/>
  <c r="D9" i="2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35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14" i="1"/>
  <c r="L9" i="1"/>
  <c r="L10" i="1"/>
  <c r="L11" i="1"/>
  <c r="L12" i="1"/>
  <c r="L8" i="1"/>
  <c r="I47" i="1" l="1"/>
  <c r="J47" i="1"/>
  <c r="J53" i="1"/>
  <c r="I53" i="1"/>
  <c r="K53" i="1" s="1"/>
  <c r="J52" i="1"/>
  <c r="I52" i="1"/>
  <c r="K52" i="1" s="1"/>
  <c r="J51" i="1"/>
  <c r="I51" i="1"/>
  <c r="J50" i="1"/>
  <c r="I50" i="1"/>
  <c r="J49" i="1"/>
  <c r="I49" i="1"/>
  <c r="K49" i="1" s="1"/>
  <c r="J48" i="1"/>
  <c r="I48" i="1"/>
  <c r="K48" i="1" s="1"/>
  <c r="J46" i="1"/>
  <c r="I46" i="1"/>
  <c r="J45" i="1"/>
  <c r="I45" i="1"/>
  <c r="J44" i="1"/>
  <c r="I44" i="1"/>
  <c r="K44" i="1" s="1"/>
  <c r="J43" i="1"/>
  <c r="I43" i="1"/>
  <c r="K43" i="1" s="1"/>
  <c r="J42" i="1"/>
  <c r="I42" i="1"/>
  <c r="J41" i="1"/>
  <c r="I41" i="1"/>
  <c r="J40" i="1"/>
  <c r="I40" i="1"/>
  <c r="K40" i="1" s="1"/>
  <c r="J39" i="1"/>
  <c r="I39" i="1"/>
  <c r="K39" i="1" s="1"/>
  <c r="J38" i="1"/>
  <c r="I38" i="1"/>
  <c r="J37" i="1"/>
  <c r="I37" i="1"/>
  <c r="J36" i="1"/>
  <c r="I36" i="1"/>
  <c r="J35" i="1"/>
  <c r="I35" i="1"/>
  <c r="K35" i="1" s="1"/>
  <c r="K37" i="1" l="1"/>
  <c r="K45" i="1"/>
  <c r="K50" i="1"/>
  <c r="K42" i="1"/>
  <c r="K46" i="1"/>
  <c r="K51" i="1"/>
  <c r="K47" i="1"/>
  <c r="K41" i="1"/>
  <c r="K38" i="1"/>
  <c r="K36" i="1"/>
  <c r="L34" i="1" s="1"/>
  <c r="J20" i="1"/>
  <c r="I20" i="1"/>
  <c r="K20" i="1" l="1"/>
  <c r="J33" i="1"/>
  <c r="I33" i="1"/>
  <c r="J32" i="1"/>
  <c r="I32" i="1"/>
  <c r="I31" i="1"/>
  <c r="J30" i="1"/>
  <c r="J31" i="1"/>
  <c r="I30" i="1"/>
  <c r="K33" i="1" l="1"/>
  <c r="K30" i="1"/>
  <c r="K32" i="1"/>
  <c r="K31" i="1"/>
  <c r="J29" i="1"/>
  <c r="I29" i="1"/>
  <c r="K29" i="1" l="1"/>
  <c r="I12" i="1"/>
  <c r="J12" i="1"/>
  <c r="K12" i="1" l="1"/>
  <c r="J24" i="1"/>
  <c r="I24" i="1"/>
  <c r="K24" i="1" l="1"/>
  <c r="J11" i="1"/>
  <c r="I11" i="1"/>
  <c r="J10" i="1"/>
  <c r="I10" i="1"/>
  <c r="B8" i="2"/>
  <c r="B7" i="2"/>
  <c r="K11" i="1" l="1"/>
  <c r="K10" i="1"/>
  <c r="J9" i="1"/>
  <c r="J14" i="1"/>
  <c r="J15" i="1"/>
  <c r="J16" i="1"/>
  <c r="J17" i="1"/>
  <c r="J18" i="1"/>
  <c r="J19" i="1"/>
  <c r="J21" i="1"/>
  <c r="J22" i="1"/>
  <c r="J23" i="1"/>
  <c r="J25" i="1"/>
  <c r="J26" i="1"/>
  <c r="J27" i="1"/>
  <c r="J28" i="1"/>
  <c r="J8" i="1"/>
  <c r="I9" i="1"/>
  <c r="I14" i="1"/>
  <c r="I15" i="1"/>
  <c r="I16" i="1"/>
  <c r="I17" i="1"/>
  <c r="I18" i="1"/>
  <c r="I19" i="1"/>
  <c r="I21" i="1"/>
  <c r="I22" i="1"/>
  <c r="I23" i="1"/>
  <c r="I25" i="1"/>
  <c r="I26" i="1"/>
  <c r="I27" i="1"/>
  <c r="I28" i="1"/>
  <c r="I8" i="1"/>
  <c r="K19" i="1" l="1"/>
  <c r="K14" i="1"/>
  <c r="K26" i="1"/>
  <c r="K16" i="1"/>
  <c r="K27" i="1"/>
  <c r="K18" i="1"/>
  <c r="K23" i="1"/>
  <c r="K22" i="1"/>
  <c r="K25" i="1"/>
  <c r="K17" i="1"/>
  <c r="K28" i="1"/>
  <c r="K21" i="1"/>
  <c r="K15" i="1"/>
  <c r="K8" i="1"/>
  <c r="K9" i="1"/>
  <c r="L13" i="1" l="1"/>
  <c r="L7" i="1"/>
  <c r="D7" i="2" s="1"/>
  <c r="H7" i="2" s="1"/>
  <c r="L54" i="1" l="1"/>
  <c r="D8" i="2"/>
  <c r="F8" i="2" s="1"/>
  <c r="J7" i="2"/>
  <c r="F7" i="2"/>
  <c r="F11" i="2" l="1"/>
  <c r="J8" i="2"/>
  <c r="J10" i="2" s="1"/>
  <c r="H8" i="2"/>
  <c r="C8" i="2"/>
  <c r="H11" i="2" l="1"/>
  <c r="J11" i="2" s="1"/>
  <c r="C7" i="2"/>
  <c r="C10" i="2" s="1"/>
</calcChain>
</file>

<file path=xl/sharedStrings.xml><?xml version="1.0" encoding="utf-8"?>
<sst xmlns="http://schemas.openxmlformats.org/spreadsheetml/2006/main" count="225" uniqueCount="95">
  <si>
    <t>M²</t>
  </si>
  <si>
    <t>M</t>
  </si>
  <si>
    <t>SINAPI</t>
  </si>
  <si>
    <t>Item</t>
  </si>
  <si>
    <t>Discriminação</t>
  </si>
  <si>
    <t>Quant.</t>
  </si>
  <si>
    <t>Unid</t>
  </si>
  <si>
    <t>Fonte</t>
  </si>
  <si>
    <t>Código</t>
  </si>
  <si>
    <t>R$ Mat</t>
  </si>
  <si>
    <t>R$ Mão de Obra</t>
  </si>
  <si>
    <t>Total Mat</t>
  </si>
  <si>
    <t>Total MDO</t>
  </si>
  <si>
    <t>Total</t>
  </si>
  <si>
    <t>Total BDI</t>
  </si>
  <si>
    <t>DEMOLIÇÃO</t>
  </si>
  <si>
    <t>1.1</t>
  </si>
  <si>
    <t>DEMOLIÇÃO DE ALVENARIA DE BLOCO FURADO, DE FORMA MANUAL, SEM REAPROVEITAMENTO. AF_12/2017</t>
  </si>
  <si>
    <t>1.3</t>
  </si>
  <si>
    <t>DEMOLIÇÃO DE REVESTIMENTO CERÂMICO, DE FORMA MANUAL, SEM REAPROVEITAMENTO. AF_12/2017</t>
  </si>
  <si>
    <t>2.2</t>
  </si>
  <si>
    <t>FORRO EM RÉGUAS DE PVC, FRISADO, PARA AMBIENTES COMERCIAIS, INCLUSIVE ESTRUTURA DE FIXAÇÃO. AF_05/2017_P</t>
  </si>
  <si>
    <t>2.3</t>
  </si>
  <si>
    <t>RODAFORRO EM PVC, PARA FORRO DE PVC, COMPRIMENTO 6 M</t>
  </si>
  <si>
    <t>2.4</t>
  </si>
  <si>
    <t>REVESTIMENTO CERÂMICO PARA PISO COM PLACAS TIPO PORCELANATO DE DIMENSÕES 60X60 CM APLICADA EM AMBIENTES DE ÁREA MAIOR QUE 10 M². AF_06/2014</t>
  </si>
  <si>
    <t>2.5</t>
  </si>
  <si>
    <t>APLICAÇÃO MANUAL DE MASSA ACRÍLICA EM PANOS DE FACHADA SEM PRESENÇA DE VÃOS, DE EDIFÍCIOS DE MÚLTIPLOS PAVIMENTOS, DUAS DEMÃOS. AF_05/2017</t>
  </si>
  <si>
    <t>CONTRAPISO EM ARGAMASSA TRAÇO 1:4 (CIMENTO E AREIA), PREPARO MECÂNICO COM BETONEIRA 400 L, APLICADO EM ÁREAS SECAS SOBRE LAJE, ADERIDO, ACABAMENTO NÃO REFORÇADO, ESPESSURA 3CM. AF_07/2021</t>
  </si>
  <si>
    <t>2.7</t>
  </si>
  <si>
    <t>2.10</t>
  </si>
  <si>
    <t>CABO DE COBRE FLEXÍVEL ISOLADO, 4 MM², ANTI-CHAMA 0,6/1,0 KV, PARA CIRCUITOS TERMINAIS - FORNECIMENTO E INSTALAÇÃO. AF_12/2015</t>
  </si>
  <si>
    <t>2.11</t>
  </si>
  <si>
    <t>ELETRODUTO FLEXÍVEL CORRUGADO, PVC, DN 20 MM (1/2"), PARA CIRCUITOS TERMINAIS, INSTALADO EM FORRO - FORNECIMENTO E INSTALAÇÃO. AF_12/2015</t>
  </si>
  <si>
    <t>2.13</t>
  </si>
  <si>
    <t>2.14</t>
  </si>
  <si>
    <t>INTERRUPTOR SIMPLES (1 MÓDULO), 10A/250V, INCLUINDO SUPORTE E PLACA - FORNECIMENTO E INSTALAÇÃO. AF_12/2015</t>
  </si>
  <si>
    <t>2.15</t>
  </si>
  <si>
    <t>LUMINARIA LED REFLETOR RETANGULAR BIVOLT, LUZ BRANCA, 50 W</t>
  </si>
  <si>
    <t>2.16</t>
  </si>
  <si>
    <t>MASSA ÚNICA, PARA RECEBIMENTO DE PINTURA, EM ARGAMASSA TRAÇO 1:2:8, PREPARO MECÂNICO COM BETONEIRA 400L, APLICADA MANUALMENTE EM FACES INTERNAS DE PAREDES, ESPESSURA DE 20MM, COM EXECUÇÃO DE TALISCAS. AF_06/2014</t>
  </si>
  <si>
    <t>2.20</t>
  </si>
  <si>
    <t>APLICAÇÃO MANUAL DE PINTURA COM TINTA LÁTEX ACRÍLICA EM PAREDES, DUAS DEMÃOS. AF_06/2014</t>
  </si>
  <si>
    <t>TOTAL</t>
  </si>
  <si>
    <t>PLANILHA ORÇAMENTÁRIA - GLOBAL</t>
  </si>
  <si>
    <t>Proprietário: Prefeitura Municipal de Charrua</t>
  </si>
  <si>
    <t>BDI: 26,19%</t>
  </si>
  <si>
    <t>Obra: Reforma UBS indígena.</t>
  </si>
  <si>
    <t>Discriminação dos serviços</t>
  </si>
  <si>
    <t>Peso</t>
  </si>
  <si>
    <t>(%)</t>
  </si>
  <si>
    <t>Valor dos</t>
  </si>
  <si>
    <t>serviços</t>
  </si>
  <si>
    <t>Meses</t>
  </si>
  <si>
    <t>Mês 1</t>
  </si>
  <si>
    <t>Mês 2</t>
  </si>
  <si>
    <t>Mês 3</t>
  </si>
  <si>
    <t>%</t>
  </si>
  <si>
    <t>R$</t>
  </si>
  <si>
    <t>ACUMULADO</t>
  </si>
  <si>
    <t>CRONOGRAMA FÍSICO FINANCEIRO</t>
  </si>
  <si>
    <t>1.5</t>
  </si>
  <si>
    <t>REMOÇÃO DE PORTAS, DE FORMA MANUAL, SEM REAPROVEITAMENTO. AF_12/2017</t>
  </si>
  <si>
    <t>REMOÇÃO DE FORROS DE DRYWALL, PVC E FIBROMINERAL, DE FORMA MANUAL, SEM REAPROVEITAMENTO. AF_12/2017</t>
  </si>
  <si>
    <t>M2</t>
  </si>
  <si>
    <t>UNID</t>
  </si>
  <si>
    <t>TOMADA  DE EMBUTIR (1 MÓDULO), 2P+T 20 A, SEM SUPORTE E SEM PLACA - FORNECIMENTO E INSTALAÇÃO. AF_12/2015</t>
  </si>
  <si>
    <t>H</t>
  </si>
  <si>
    <t>Endereço: Rua Guarani - Cidade Alta</t>
  </si>
  <si>
    <t>REMOÇÃO DE JANELAS, DE FORMA MANUAL, SEM REAPROVEITAMENTO. AF_12/2017</t>
  </si>
  <si>
    <t>DISJUNTOR BIPOLAR TIPO DIN, CORRENTE NOMINAL DE 20A - FORNECIMENTO E INSTALAÇÃO. AF_10/2020</t>
  </si>
  <si>
    <t>PINTOR COM ENCARGOS COMPLEMENTARES</t>
  </si>
  <si>
    <t>ALVENARIA DE VEDAÇÃO DE BLOCOS CERÂMICOS FURADOS NA VERTICAL DE 14X19X39 CM (ESPESSURA 14 CM) E ARGAMASSA DE ASSENTAMENTO COM PREPARO EM BETONEIRA. AF_12/2021</t>
  </si>
  <si>
    <t>FARMÁCIA</t>
  </si>
  <si>
    <t xml:space="preserve">GRANITO PARA BANCADA, POLIDO, TIPO ANDORINHA/ QUARTZ/ CASTELO/ CORUMBA OU OUTROS EQUIVALENTES DA REGIAO, E=  *2,5*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</si>
  <si>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VIDRO LISO INCOLOR 4MM - SEM COLOCACAO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</si>
  <si>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KIT PORTA PRONTA DE MADEIRA, FOLHA LEVE (NBR 15930) DE 800 X 2100 MM, DE 35 MM A 40 MM DE ESPESSURA, NUCLEO COLMEIA, ESTRUTURA USINADA PARA FECHADURA, CAPA LISA EM HDF, ACABAMENTO EM PRIMER PARA PINTURA (INCLUI MARCO, ALIZARES E DOBRADICAS)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</si>
  <si>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</si>
  <si>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1.4</t>
  </si>
  <si>
    <t>2.1</t>
  </si>
  <si>
    <t>2.6</t>
  </si>
  <si>
    <t>2.8</t>
  </si>
  <si>
    <t>2.9</t>
  </si>
  <si>
    <t>2.12</t>
  </si>
  <si>
    <t>2.17</t>
  </si>
  <si>
    <t>2.19</t>
  </si>
  <si>
    <t xml:space="preserve">KIT PORTA PRONTA DE MADEIRA, FOLHA LEVE (NBR 15930) DE 900 X 2100 MM, DE 35 MM A 40 MM DE ESPESSURA, COM MARCO EM ACO, NUCLEO COLMEIA, CAPA LISA EM HDF, ACABAMENTO MELAMINICO BRANCO (INCLUI MARCO, ALIZARES, DOBRADICAS E FECHADURA)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</si>
  <si>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 FLEXÍVEL ISOLADO, 2,5 MM², ANTI-CHAMA 450/750 V, PARA CIRCUITOS TERMINAIS - FORNECIMENTO E INSTALAÇÃO. AF_12/2015</t>
  </si>
  <si>
    <t>SINAPI DESONERADO -AGOSTO 2022</t>
  </si>
  <si>
    <t>Charrua, 13 de outubro de 2022.</t>
  </si>
  <si>
    <t>_____________________________________</t>
  </si>
  <si>
    <t>Engª Greice Spadari Kesterke</t>
  </si>
  <si>
    <t>CREA/RS 158.910</t>
  </si>
  <si>
    <t>RECEPÇÃO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</si>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</sst>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&quot;#,##0.00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ourier New"/>
      <family val="3"/>
    </font>
    <font>
      <sz val="9"/>
      <color theme="1"/>
      <name val="Courier New"/>
      <family val="3"/>
    </font>
    <font>
      <b/>
      <sz val="9"/>
      <color theme="1"/>
      <name val="Courier New"/>
      <family val="3"/>
    </font>
    <font>
      <b/>
      <sz val="9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1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" fillId="0" borderId="15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164" fontId="0" fillId="0" borderId="18" xfId="0" applyNumberFormat="1" applyBorder="1"/>
    <xf numFmtId="0" fontId="1" fillId="2" borderId="15" xfId="0" applyFont="1" applyFill="1" applyBorder="1"/>
    <xf numFmtId="164" fontId="1" fillId="2" borderId="15" xfId="0" applyNumberFormat="1" applyFont="1" applyFill="1" applyBorder="1"/>
    <xf numFmtId="0" fontId="1" fillId="2" borderId="15" xfId="0" applyFont="1" applyFill="1" applyBorder="1" applyAlignment="1">
      <alignment horizontal="center"/>
    </xf>
    <xf numFmtId="164" fontId="1" fillId="2" borderId="16" xfId="0" applyNumberFormat="1" applyFont="1" applyFill="1" applyBorder="1"/>
    <xf numFmtId="0" fontId="1" fillId="2" borderId="20" xfId="0" applyFont="1" applyFill="1" applyBorder="1" applyAlignment="1">
      <alignment horizontal="center"/>
    </xf>
    <xf numFmtId="0" fontId="1" fillId="2" borderId="20" xfId="0" applyFont="1" applyFill="1" applyBorder="1"/>
    <xf numFmtId="164" fontId="1" fillId="2" borderId="20" xfId="0" applyNumberFormat="1" applyFont="1" applyFill="1" applyBorder="1"/>
    <xf numFmtId="164" fontId="1" fillId="2" borderId="21" xfId="0" applyNumberFormat="1" applyFont="1" applyFill="1" applyBorder="1"/>
    <xf numFmtId="2" fontId="0" fillId="0" borderId="10" xfId="0" applyNumberFormat="1" applyBorder="1" applyAlignment="1">
      <alignment horizontal="center"/>
    </xf>
    <xf numFmtId="0" fontId="4" fillId="0" borderId="10" xfId="0" applyFont="1" applyBorder="1" applyAlignment="1">
      <alignment wrapText="1"/>
    </xf>
    <xf numFmtId="4" fontId="5" fillId="0" borderId="10" xfId="0" applyNumberFormat="1" applyFont="1" applyBorder="1"/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164" fontId="5" fillId="0" borderId="10" xfId="0" applyNumberFormat="1" applyFont="1" applyBorder="1"/>
    <xf numFmtId="0" fontId="4" fillId="0" borderId="24" xfId="0" applyFont="1" applyBorder="1" applyAlignment="1">
      <alignment wrapText="1"/>
    </xf>
    <xf numFmtId="4" fontId="5" fillId="0" borderId="24" xfId="0" applyNumberFormat="1" applyFont="1" applyBorder="1"/>
    <xf numFmtId="0" fontId="5" fillId="0" borderId="24" xfId="0" applyFont="1" applyBorder="1" applyAlignment="1">
      <alignment horizontal="center"/>
    </xf>
    <xf numFmtId="0" fontId="5" fillId="0" borderId="24" xfId="0" applyFont="1" applyBorder="1"/>
    <xf numFmtId="164" fontId="5" fillId="0" borderId="24" xfId="0" applyNumberFormat="1" applyFont="1" applyBorder="1"/>
    <xf numFmtId="0" fontId="2" fillId="2" borderId="11" xfId="0" applyFont="1" applyFill="1" applyBorder="1"/>
    <xf numFmtId="0" fontId="2" fillId="2" borderId="12" xfId="0" applyFont="1" applyFill="1" applyBorder="1"/>
    <xf numFmtId="164" fontId="2" fillId="2" borderId="13" xfId="0" applyNumberFormat="1" applyFont="1" applyFill="1" applyBorder="1"/>
    <xf numFmtId="0" fontId="4" fillId="0" borderId="25" xfId="0" applyFont="1" applyBorder="1" applyAlignment="1">
      <alignment wrapText="1"/>
    </xf>
    <xf numFmtId="4" fontId="5" fillId="0" borderId="25" xfId="0" applyNumberFormat="1" applyFont="1" applyBorder="1"/>
    <xf numFmtId="0" fontId="5" fillId="0" borderId="25" xfId="0" applyFont="1" applyBorder="1" applyAlignment="1">
      <alignment horizontal="center"/>
    </xf>
    <xf numFmtId="0" fontId="5" fillId="0" borderId="25" xfId="0" applyFont="1" applyBorder="1"/>
    <xf numFmtId="164" fontId="5" fillId="0" borderId="25" xfId="0" applyNumberFormat="1" applyFont="1" applyBorder="1"/>
    <xf numFmtId="4" fontId="5" fillId="2" borderId="12" xfId="0" applyNumberFormat="1" applyFont="1" applyFill="1" applyBorder="1"/>
    <xf numFmtId="0" fontId="5" fillId="2" borderId="12" xfId="0" applyFont="1" applyFill="1" applyBorder="1" applyAlignment="1">
      <alignment horizontal="center"/>
    </xf>
    <xf numFmtId="0" fontId="5" fillId="2" borderId="12" xfId="0" applyFont="1" applyFill="1" applyBorder="1"/>
    <xf numFmtId="164" fontId="5" fillId="2" borderId="12" xfId="0" applyNumberFormat="1" applyFont="1" applyFill="1" applyBorder="1"/>
    <xf numFmtId="164" fontId="6" fillId="2" borderId="13" xfId="0" applyNumberFormat="1" applyFont="1" applyFill="1" applyBorder="1"/>
    <xf numFmtId="0" fontId="6" fillId="2" borderId="11" xfId="0" applyFont="1" applyFill="1" applyBorder="1"/>
    <xf numFmtId="0" fontId="7" fillId="2" borderId="12" xfId="0" applyFont="1" applyFill="1" applyBorder="1" applyAlignment="1">
      <alignment wrapText="1"/>
    </xf>
    <xf numFmtId="4" fontId="6" fillId="2" borderId="12" xfId="0" applyNumberFormat="1" applyFont="1" applyFill="1" applyBorder="1"/>
    <xf numFmtId="0" fontId="6" fillId="2" borderId="12" xfId="0" applyFont="1" applyFill="1" applyBorder="1"/>
    <xf numFmtId="164" fontId="6" fillId="2" borderId="12" xfId="0" applyNumberFormat="1" applyFont="1" applyFill="1" applyBorder="1"/>
    <xf numFmtId="0" fontId="4" fillId="0" borderId="0" xfId="0" applyFont="1" applyAlignment="1">
      <alignment wrapText="1"/>
    </xf>
    <xf numFmtId="0" fontId="6" fillId="2" borderId="7" xfId="0" applyFont="1" applyFill="1" applyBorder="1"/>
    <xf numFmtId="0" fontId="7" fillId="2" borderId="11" xfId="0" applyFont="1" applyFill="1" applyBorder="1" applyAlignment="1">
      <alignment wrapText="1"/>
    </xf>
    <xf numFmtId="0" fontId="5" fillId="2" borderId="7" xfId="0" applyFont="1" applyFill="1" applyBorder="1"/>
    <xf numFmtId="0" fontId="5" fillId="2" borderId="8" xfId="0" applyFont="1" applyFill="1" applyBorder="1"/>
    <xf numFmtId="165" fontId="6" fillId="2" borderId="9" xfId="0" applyNumberFormat="1" applyFont="1" applyFill="1" applyBorder="1"/>
    <xf numFmtId="0" fontId="4" fillId="0" borderId="0" xfId="0" applyFont="1" applyFill="1" applyBorder="1" applyAlignment="1">
      <alignment wrapText="1"/>
    </xf>
    <xf numFmtId="0" fontId="0" fillId="0" borderId="26" xfId="0" applyBorder="1"/>
    <xf numFmtId="0" fontId="0" fillId="0" borderId="24" xfId="0" applyBorder="1"/>
    <xf numFmtId="2" fontId="0" fillId="0" borderId="24" xfId="0" applyNumberFormat="1" applyBorder="1" applyAlignment="1">
      <alignment horizontal="center"/>
    </xf>
    <xf numFmtId="164" fontId="0" fillId="0" borderId="24" xfId="0" applyNumberFormat="1" applyBorder="1"/>
    <xf numFmtId="0" fontId="0" fillId="0" borderId="24" xfId="0" applyBorder="1" applyAlignment="1">
      <alignment horizontal="center"/>
    </xf>
    <xf numFmtId="164" fontId="0" fillId="0" borderId="27" xfId="0" applyNumberFormat="1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topLeftCell="A34" workbookViewId="0">
      <selection activeCell="B40" sqref="B40"/>
    </sheetView>
  </sheetViews>
  <sheetFormatPr defaultRowHeight="15" x14ac:dyDescent="0.25"/>
  <cols>
    <col min="2" max="2" width="120.28515625" customWidth="1"/>
    <col min="7" max="7" width="10.28515625" bestFit="1" customWidth="1"/>
    <col min="8" max="8" width="15.42578125" customWidth="1"/>
    <col min="9" max="9" width="11.28515625" bestFit="1" customWidth="1"/>
    <col min="10" max="10" width="12.7109375" customWidth="1"/>
    <col min="11" max="11" width="13" customWidth="1"/>
    <col min="12" max="12" width="13.140625" customWidth="1"/>
  </cols>
  <sheetData>
    <row r="1" spans="1:12" ht="18.75" x14ac:dyDescent="0.3">
      <c r="A1" s="74" t="s">
        <v>44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/>
    </row>
    <row r="2" spans="1:12" ht="15.75" thickBot="1" x14ac:dyDescent="0.3">
      <c r="A2" s="77" t="s">
        <v>88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</row>
    <row r="3" spans="1:12" ht="15.75" thickBot="1" x14ac:dyDescent="0.3">
      <c r="A3" s="71" t="s">
        <v>45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3"/>
    </row>
    <row r="4" spans="1:12" ht="15.75" thickBot="1" x14ac:dyDescent="0.3">
      <c r="A4" s="71" t="s">
        <v>68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3"/>
    </row>
    <row r="5" spans="1:12" ht="15.75" thickBot="1" x14ac:dyDescent="0.3">
      <c r="A5" s="71" t="s">
        <v>46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3"/>
    </row>
    <row r="6" spans="1:12" ht="24.95" customHeight="1" thickBot="1" x14ac:dyDescent="0.3">
      <c r="A6" s="1" t="s">
        <v>3</v>
      </c>
      <c r="B6" s="2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  <c r="L6" s="4" t="s">
        <v>14</v>
      </c>
    </row>
    <row r="7" spans="1:12" ht="24.95" customHeight="1" thickBot="1" x14ac:dyDescent="0.3">
      <c r="A7" s="39">
        <v>1</v>
      </c>
      <c r="B7" s="40" t="s">
        <v>15</v>
      </c>
      <c r="C7" s="40"/>
      <c r="D7" s="40"/>
      <c r="E7" s="40"/>
      <c r="F7" s="40"/>
      <c r="G7" s="40"/>
      <c r="H7" s="40"/>
      <c r="I7" s="40"/>
      <c r="J7" s="40"/>
      <c r="K7" s="40"/>
      <c r="L7" s="41">
        <f>SUM(L8:L12)</f>
        <v>2063.2531903000004</v>
      </c>
    </row>
    <row r="8" spans="1:12" ht="24.95" customHeight="1" x14ac:dyDescent="0.25">
      <c r="A8" s="37" t="s">
        <v>16</v>
      </c>
      <c r="B8" s="34" t="s">
        <v>17</v>
      </c>
      <c r="C8" s="35">
        <v>2.4</v>
      </c>
      <c r="D8" s="36" t="s">
        <v>0</v>
      </c>
      <c r="E8" s="37" t="s">
        <v>2</v>
      </c>
      <c r="F8" s="37">
        <v>97621</v>
      </c>
      <c r="G8" s="38">
        <v>0</v>
      </c>
      <c r="H8" s="38">
        <v>14.35</v>
      </c>
      <c r="I8" s="38">
        <f>C8*G8</f>
        <v>0</v>
      </c>
      <c r="J8" s="38">
        <f>C8*H8</f>
        <v>34.44</v>
      </c>
      <c r="K8" s="38">
        <f>I8+J8</f>
        <v>34.44</v>
      </c>
      <c r="L8" s="38">
        <f>K8*1.2619</f>
        <v>43.459835999999996</v>
      </c>
    </row>
    <row r="9" spans="1:12" ht="24.95" customHeight="1" x14ac:dyDescent="0.25">
      <c r="A9" s="32" t="s">
        <v>77</v>
      </c>
      <c r="B9" s="29" t="s">
        <v>19</v>
      </c>
      <c r="C9" s="30">
        <v>79.900000000000006</v>
      </c>
      <c r="D9" s="31" t="s">
        <v>0</v>
      </c>
      <c r="E9" s="32" t="s">
        <v>2</v>
      </c>
      <c r="F9" s="32">
        <v>97633</v>
      </c>
      <c r="G9" s="33">
        <v>0</v>
      </c>
      <c r="H9" s="33">
        <v>18.420000000000002</v>
      </c>
      <c r="I9" s="33">
        <f t="shared" ref="I9:I33" si="0">C9*G9</f>
        <v>0</v>
      </c>
      <c r="J9" s="33">
        <f t="shared" ref="J9:J33" si="1">C9*H9</f>
        <v>1471.7580000000003</v>
      </c>
      <c r="K9" s="33">
        <f t="shared" ref="K9:K33" si="2">I9+J9</f>
        <v>1471.7580000000003</v>
      </c>
      <c r="L9" s="38">
        <f t="shared" ref="L9:L12" si="3">K9*1.2619</f>
        <v>1857.2114202000005</v>
      </c>
    </row>
    <row r="10" spans="1:12" ht="24.95" customHeight="1" x14ac:dyDescent="0.25">
      <c r="A10" s="32" t="s">
        <v>18</v>
      </c>
      <c r="B10" s="29" t="s">
        <v>62</v>
      </c>
      <c r="C10" s="30">
        <v>3</v>
      </c>
      <c r="D10" s="31" t="s">
        <v>0</v>
      </c>
      <c r="E10" s="32" t="s">
        <v>2</v>
      </c>
      <c r="F10" s="32">
        <v>97644</v>
      </c>
      <c r="G10" s="33">
        <v>0</v>
      </c>
      <c r="H10" s="33">
        <v>7.47</v>
      </c>
      <c r="I10" s="33">
        <f>C10*G10</f>
        <v>0</v>
      </c>
      <c r="J10" s="33">
        <f>C10*H10</f>
        <v>22.41</v>
      </c>
      <c r="K10" s="33">
        <f>I10+J10</f>
        <v>22.41</v>
      </c>
      <c r="L10" s="38">
        <f t="shared" si="3"/>
        <v>28.279178999999999</v>
      </c>
    </row>
    <row r="11" spans="1:12" ht="24.95" customHeight="1" x14ac:dyDescent="0.25">
      <c r="A11" s="32" t="s">
        <v>78</v>
      </c>
      <c r="B11" s="29" t="s">
        <v>63</v>
      </c>
      <c r="C11" s="30">
        <v>33.5</v>
      </c>
      <c r="D11" s="31" t="s">
        <v>64</v>
      </c>
      <c r="E11" s="32" t="s">
        <v>2</v>
      </c>
      <c r="F11" s="32">
        <v>97640</v>
      </c>
      <c r="G11" s="33">
        <v>0</v>
      </c>
      <c r="H11" s="33">
        <v>1.46</v>
      </c>
      <c r="I11" s="33">
        <f>C11*G11</f>
        <v>0</v>
      </c>
      <c r="J11" s="33">
        <f>C11*H11</f>
        <v>48.91</v>
      </c>
      <c r="K11" s="33">
        <f>I11+J11</f>
        <v>48.91</v>
      </c>
      <c r="L11" s="38">
        <f t="shared" si="3"/>
        <v>61.719528999999994</v>
      </c>
    </row>
    <row r="12" spans="1:12" ht="24.95" customHeight="1" thickBot="1" x14ac:dyDescent="0.3">
      <c r="A12" s="45" t="s">
        <v>61</v>
      </c>
      <c r="B12" s="42" t="s">
        <v>69</v>
      </c>
      <c r="C12" s="43">
        <v>1.98</v>
      </c>
      <c r="D12" s="44" t="s">
        <v>0</v>
      </c>
      <c r="E12" s="45" t="s">
        <v>2</v>
      </c>
      <c r="F12" s="45">
        <v>97645</v>
      </c>
      <c r="G12" s="46">
        <v>0</v>
      </c>
      <c r="H12" s="46">
        <v>29.05</v>
      </c>
      <c r="I12" s="46">
        <f>C12*G12</f>
        <v>0</v>
      </c>
      <c r="J12" s="46">
        <f>C12*H12</f>
        <v>57.518999999999998</v>
      </c>
      <c r="K12" s="46">
        <f>I12+J12</f>
        <v>57.518999999999998</v>
      </c>
      <c r="L12" s="38">
        <f t="shared" si="3"/>
        <v>72.583226100000005</v>
      </c>
    </row>
    <row r="13" spans="1:12" ht="24.95" customHeight="1" thickBot="1" x14ac:dyDescent="0.3">
      <c r="A13" s="52">
        <v>2</v>
      </c>
      <c r="B13" s="53" t="s">
        <v>73</v>
      </c>
      <c r="C13" s="54"/>
      <c r="D13" s="55"/>
      <c r="E13" s="55"/>
      <c r="F13" s="55"/>
      <c r="G13" s="56"/>
      <c r="H13" s="56"/>
      <c r="I13" s="56"/>
      <c r="J13" s="56"/>
      <c r="K13" s="56"/>
      <c r="L13" s="51">
        <f>SUM(L14:L33)</f>
        <v>20624.16260363</v>
      </c>
    </row>
    <row r="14" spans="1:12" ht="24.95" customHeight="1" x14ac:dyDescent="0.25">
      <c r="A14" s="37" t="s">
        <v>79</v>
      </c>
      <c r="B14" s="34" t="s">
        <v>21</v>
      </c>
      <c r="C14" s="35">
        <v>23.83</v>
      </c>
      <c r="D14" s="36" t="s">
        <v>0</v>
      </c>
      <c r="E14" s="37" t="s">
        <v>2</v>
      </c>
      <c r="F14" s="37">
        <v>96116</v>
      </c>
      <c r="G14" s="38">
        <v>77.12</v>
      </c>
      <c r="H14" s="38">
        <v>10.76</v>
      </c>
      <c r="I14" s="38">
        <f t="shared" si="0"/>
        <v>1837.7696000000001</v>
      </c>
      <c r="J14" s="38">
        <f t="shared" si="1"/>
        <v>256.41079999999999</v>
      </c>
      <c r="K14" s="38">
        <f t="shared" si="2"/>
        <v>2094.1804000000002</v>
      </c>
      <c r="L14" s="38">
        <f>K14*1.2619</f>
        <v>2642.6462467600004</v>
      </c>
    </row>
    <row r="15" spans="1:12" ht="24.95" customHeight="1" x14ac:dyDescent="0.25">
      <c r="A15" s="32" t="s">
        <v>20</v>
      </c>
      <c r="B15" s="29" t="s">
        <v>23</v>
      </c>
      <c r="C15" s="30">
        <v>33.5</v>
      </c>
      <c r="D15" s="31" t="s">
        <v>1</v>
      </c>
      <c r="E15" s="32" t="s">
        <v>2</v>
      </c>
      <c r="F15" s="32">
        <v>36250</v>
      </c>
      <c r="G15" s="33">
        <v>6.25</v>
      </c>
      <c r="H15" s="33">
        <v>0</v>
      </c>
      <c r="I15" s="33">
        <f t="shared" si="0"/>
        <v>209.375</v>
      </c>
      <c r="J15" s="33">
        <f t="shared" si="1"/>
        <v>0</v>
      </c>
      <c r="K15" s="33">
        <f t="shared" si="2"/>
        <v>209.375</v>
      </c>
      <c r="L15" s="38">
        <f t="shared" ref="L15:L33" si="4">K15*1.2619</f>
        <v>264.21031249999999</v>
      </c>
    </row>
    <row r="16" spans="1:12" ht="24.95" customHeight="1" x14ac:dyDescent="0.25">
      <c r="A16" s="32" t="s">
        <v>22</v>
      </c>
      <c r="B16" s="29" t="s">
        <v>25</v>
      </c>
      <c r="C16" s="30">
        <v>23.83</v>
      </c>
      <c r="D16" s="31" t="s">
        <v>0</v>
      </c>
      <c r="E16" s="32" t="s">
        <v>2</v>
      </c>
      <c r="F16" s="32">
        <v>87263</v>
      </c>
      <c r="G16" s="33">
        <v>125.09</v>
      </c>
      <c r="H16" s="33">
        <v>13.07</v>
      </c>
      <c r="I16" s="33">
        <f t="shared" si="0"/>
        <v>2980.8946999999998</v>
      </c>
      <c r="J16" s="33">
        <f t="shared" si="1"/>
        <v>311.4581</v>
      </c>
      <c r="K16" s="33">
        <f t="shared" si="2"/>
        <v>3292.3527999999997</v>
      </c>
      <c r="L16" s="38">
        <f t="shared" si="4"/>
        <v>4154.6199983199995</v>
      </c>
    </row>
    <row r="17" spans="1:12" ht="24.95" customHeight="1" x14ac:dyDescent="0.25">
      <c r="A17" s="32" t="s">
        <v>24</v>
      </c>
      <c r="B17" s="29" t="s">
        <v>27</v>
      </c>
      <c r="C17" s="30">
        <v>108.5</v>
      </c>
      <c r="D17" s="31" t="s">
        <v>0</v>
      </c>
      <c r="E17" s="32" t="s">
        <v>2</v>
      </c>
      <c r="F17" s="32">
        <v>96132</v>
      </c>
      <c r="G17" s="33">
        <v>13.51</v>
      </c>
      <c r="H17" s="33">
        <v>9.06</v>
      </c>
      <c r="I17" s="33">
        <f t="shared" si="0"/>
        <v>1465.835</v>
      </c>
      <c r="J17" s="33">
        <f t="shared" si="1"/>
        <v>983.0100000000001</v>
      </c>
      <c r="K17" s="33">
        <f t="shared" si="2"/>
        <v>2448.8450000000003</v>
      </c>
      <c r="L17" s="38">
        <f t="shared" si="4"/>
        <v>3090.1975055000003</v>
      </c>
    </row>
    <row r="18" spans="1:12" ht="24.95" customHeight="1" x14ac:dyDescent="0.25">
      <c r="A18" s="32" t="s">
        <v>26</v>
      </c>
      <c r="B18" s="29" t="s">
        <v>28</v>
      </c>
      <c r="C18" s="30">
        <v>23.83</v>
      </c>
      <c r="D18" s="31" t="s">
        <v>0</v>
      </c>
      <c r="E18" s="32" t="s">
        <v>2</v>
      </c>
      <c r="F18" s="32">
        <v>87630</v>
      </c>
      <c r="G18" s="33">
        <v>29.81</v>
      </c>
      <c r="H18" s="33">
        <v>7.84</v>
      </c>
      <c r="I18" s="33">
        <f t="shared" si="0"/>
        <v>710.37229999999988</v>
      </c>
      <c r="J18" s="33">
        <f t="shared" si="1"/>
        <v>186.82719999999998</v>
      </c>
      <c r="K18" s="33">
        <f t="shared" si="2"/>
        <v>897.19949999999983</v>
      </c>
      <c r="L18" s="38">
        <f t="shared" si="4"/>
        <v>1132.1760490499998</v>
      </c>
    </row>
    <row r="19" spans="1:12" ht="24.95" customHeight="1" x14ac:dyDescent="0.25">
      <c r="A19" s="32" t="s">
        <v>80</v>
      </c>
      <c r="B19" s="29" t="s">
        <v>31</v>
      </c>
      <c r="C19" s="30">
        <v>23.1</v>
      </c>
      <c r="D19" s="31" t="s">
        <v>1</v>
      </c>
      <c r="E19" s="32" t="s">
        <v>2</v>
      </c>
      <c r="F19" s="32">
        <v>91929</v>
      </c>
      <c r="G19" s="33">
        <v>5.31</v>
      </c>
      <c r="H19" s="33">
        <v>1.64</v>
      </c>
      <c r="I19" s="33">
        <f t="shared" si="0"/>
        <v>122.661</v>
      </c>
      <c r="J19" s="33">
        <f t="shared" si="1"/>
        <v>37.884</v>
      </c>
      <c r="K19" s="33">
        <f t="shared" si="2"/>
        <v>160.54500000000002</v>
      </c>
      <c r="L19" s="38">
        <f t="shared" si="4"/>
        <v>202.59173550000003</v>
      </c>
    </row>
    <row r="20" spans="1:12" ht="24.95" customHeight="1" x14ac:dyDescent="0.25">
      <c r="A20" s="32" t="s">
        <v>29</v>
      </c>
      <c r="B20" s="57" t="s">
        <v>87</v>
      </c>
      <c r="C20" s="30">
        <v>63</v>
      </c>
      <c r="D20" s="31" t="s">
        <v>1</v>
      </c>
      <c r="E20" s="32" t="s">
        <v>2</v>
      </c>
      <c r="F20" s="32">
        <v>91926</v>
      </c>
      <c r="G20" s="33">
        <v>2.5499999999999998</v>
      </c>
      <c r="H20" s="33">
        <v>1.23</v>
      </c>
      <c r="I20" s="33">
        <f t="shared" si="0"/>
        <v>160.64999999999998</v>
      </c>
      <c r="J20" s="33">
        <f t="shared" si="1"/>
        <v>77.489999999999995</v>
      </c>
      <c r="K20" s="33">
        <f t="shared" si="2"/>
        <v>238.14</v>
      </c>
      <c r="L20" s="38">
        <f t="shared" si="4"/>
        <v>300.50886600000001</v>
      </c>
    </row>
    <row r="21" spans="1:12" ht="24.95" customHeight="1" x14ac:dyDescent="0.25">
      <c r="A21" s="32" t="s">
        <v>29</v>
      </c>
      <c r="B21" s="29" t="s">
        <v>33</v>
      </c>
      <c r="C21" s="30">
        <v>21</v>
      </c>
      <c r="D21" s="31" t="s">
        <v>1</v>
      </c>
      <c r="E21" s="32" t="s">
        <v>2</v>
      </c>
      <c r="F21" s="32">
        <v>91831</v>
      </c>
      <c r="G21" s="33">
        <v>3.81</v>
      </c>
      <c r="H21" s="33">
        <v>4.0999999999999996</v>
      </c>
      <c r="I21" s="33">
        <f t="shared" si="0"/>
        <v>80.010000000000005</v>
      </c>
      <c r="J21" s="33">
        <f t="shared" si="1"/>
        <v>86.1</v>
      </c>
      <c r="K21" s="33">
        <f t="shared" si="2"/>
        <v>166.11</v>
      </c>
      <c r="L21" s="38">
        <f t="shared" si="4"/>
        <v>209.61420900000002</v>
      </c>
    </row>
    <row r="22" spans="1:12" ht="24.95" customHeight="1" x14ac:dyDescent="0.25">
      <c r="A22" s="32" t="s">
        <v>81</v>
      </c>
      <c r="B22" s="29" t="s">
        <v>70</v>
      </c>
      <c r="C22" s="30">
        <v>3</v>
      </c>
      <c r="D22" s="31" t="s">
        <v>65</v>
      </c>
      <c r="E22" s="32" t="s">
        <v>2</v>
      </c>
      <c r="F22" s="32">
        <v>93661</v>
      </c>
      <c r="G22" s="33">
        <v>50.85</v>
      </c>
      <c r="H22" s="33">
        <v>3.95</v>
      </c>
      <c r="I22" s="33">
        <f t="shared" si="0"/>
        <v>152.55000000000001</v>
      </c>
      <c r="J22" s="33">
        <f t="shared" si="1"/>
        <v>11.850000000000001</v>
      </c>
      <c r="K22" s="33">
        <f t="shared" si="2"/>
        <v>164.4</v>
      </c>
      <c r="L22" s="38">
        <f t="shared" si="4"/>
        <v>207.45636000000002</v>
      </c>
    </row>
    <row r="23" spans="1:12" ht="24.95" customHeight="1" x14ac:dyDescent="0.25">
      <c r="A23" s="32" t="s">
        <v>82</v>
      </c>
      <c r="B23" s="29" t="s">
        <v>36</v>
      </c>
      <c r="C23" s="30">
        <v>3</v>
      </c>
      <c r="D23" s="31" t="s">
        <v>65</v>
      </c>
      <c r="E23" s="32" t="s">
        <v>2</v>
      </c>
      <c r="F23" s="32">
        <v>91953</v>
      </c>
      <c r="G23" s="33">
        <v>16.91</v>
      </c>
      <c r="H23" s="33">
        <v>7.61</v>
      </c>
      <c r="I23" s="33">
        <f t="shared" si="0"/>
        <v>50.730000000000004</v>
      </c>
      <c r="J23" s="33">
        <f t="shared" si="1"/>
        <v>22.830000000000002</v>
      </c>
      <c r="K23" s="33">
        <f t="shared" si="2"/>
        <v>73.56</v>
      </c>
      <c r="L23" s="38">
        <f t="shared" si="4"/>
        <v>92.825364000000008</v>
      </c>
    </row>
    <row r="24" spans="1:12" ht="24.95" customHeight="1" x14ac:dyDescent="0.25">
      <c r="A24" s="32" t="s">
        <v>30</v>
      </c>
      <c r="B24" s="29" t="s">
        <v>66</v>
      </c>
      <c r="C24" s="30">
        <v>14</v>
      </c>
      <c r="D24" s="31" t="s">
        <v>65</v>
      </c>
      <c r="E24" s="32" t="s">
        <v>2</v>
      </c>
      <c r="F24" s="32">
        <v>91991</v>
      </c>
      <c r="G24" s="33">
        <v>11.02</v>
      </c>
      <c r="H24" s="33">
        <v>20.61</v>
      </c>
      <c r="I24" s="33">
        <f t="shared" si="0"/>
        <v>154.28</v>
      </c>
      <c r="J24" s="33">
        <f t="shared" si="1"/>
        <v>288.53999999999996</v>
      </c>
      <c r="K24" s="33">
        <f t="shared" si="2"/>
        <v>442.81999999999994</v>
      </c>
      <c r="L24" s="38">
        <f t="shared" si="4"/>
        <v>558.79455799999994</v>
      </c>
    </row>
    <row r="25" spans="1:12" ht="24.95" customHeight="1" x14ac:dyDescent="0.25">
      <c r="A25" s="32" t="s">
        <v>32</v>
      </c>
      <c r="B25" s="29" t="s">
        <v>38</v>
      </c>
      <c r="C25" s="30">
        <v>5</v>
      </c>
      <c r="D25" s="31" t="s">
        <v>65</v>
      </c>
      <c r="E25" s="32" t="s">
        <v>2</v>
      </c>
      <c r="F25" s="32">
        <v>39391</v>
      </c>
      <c r="G25" s="33">
        <v>48.81</v>
      </c>
      <c r="H25" s="33">
        <v>0</v>
      </c>
      <c r="I25" s="33">
        <f t="shared" si="0"/>
        <v>244.05</v>
      </c>
      <c r="J25" s="33">
        <f t="shared" si="1"/>
        <v>0</v>
      </c>
      <c r="K25" s="33">
        <f t="shared" si="2"/>
        <v>244.05</v>
      </c>
      <c r="L25" s="38">
        <f t="shared" si="4"/>
        <v>307.96669500000002</v>
      </c>
    </row>
    <row r="26" spans="1:12" ht="30" customHeight="1" x14ac:dyDescent="0.25">
      <c r="A26" s="32" t="s">
        <v>83</v>
      </c>
      <c r="B26" s="29" t="s">
        <v>40</v>
      </c>
      <c r="C26" s="30">
        <v>1.98</v>
      </c>
      <c r="D26" s="31" t="s">
        <v>0</v>
      </c>
      <c r="E26" s="32" t="s">
        <v>2</v>
      </c>
      <c r="F26" s="32">
        <v>87529</v>
      </c>
      <c r="G26" s="33">
        <v>18.170000000000002</v>
      </c>
      <c r="H26" s="33">
        <v>13.25</v>
      </c>
      <c r="I26" s="33">
        <f t="shared" si="0"/>
        <v>35.976600000000005</v>
      </c>
      <c r="J26" s="33">
        <f t="shared" si="1"/>
        <v>26.234999999999999</v>
      </c>
      <c r="K26" s="33">
        <f t="shared" si="2"/>
        <v>62.211600000000004</v>
      </c>
      <c r="L26" s="38">
        <f t="shared" si="4"/>
        <v>78.504818040000004</v>
      </c>
    </row>
    <row r="27" spans="1:12" ht="24.95" customHeight="1" x14ac:dyDescent="0.25">
      <c r="A27" s="32" t="s">
        <v>34</v>
      </c>
      <c r="B27" s="29" t="s">
        <v>71</v>
      </c>
      <c r="C27" s="30">
        <v>40</v>
      </c>
      <c r="D27" s="31" t="s">
        <v>67</v>
      </c>
      <c r="E27" s="32" t="s">
        <v>2</v>
      </c>
      <c r="F27" s="32">
        <v>88312</v>
      </c>
      <c r="G27" s="33">
        <v>0</v>
      </c>
      <c r="H27" s="33">
        <v>22.72</v>
      </c>
      <c r="I27" s="33">
        <f t="shared" si="0"/>
        <v>0</v>
      </c>
      <c r="J27" s="33">
        <f t="shared" si="1"/>
        <v>908.8</v>
      </c>
      <c r="K27" s="33">
        <f t="shared" si="2"/>
        <v>908.8</v>
      </c>
      <c r="L27" s="38">
        <f t="shared" si="4"/>
        <v>1146.8147199999999</v>
      </c>
    </row>
    <row r="28" spans="1:12" ht="24.95" customHeight="1" x14ac:dyDescent="0.25">
      <c r="A28" s="32" t="s">
        <v>35</v>
      </c>
      <c r="B28" s="29" t="s">
        <v>42</v>
      </c>
      <c r="C28" s="30">
        <v>108.5</v>
      </c>
      <c r="D28" s="31" t="s">
        <v>0</v>
      </c>
      <c r="E28" s="32" t="s">
        <v>2</v>
      </c>
      <c r="F28" s="32">
        <v>88489</v>
      </c>
      <c r="G28" s="33">
        <v>10.050000000000001</v>
      </c>
      <c r="H28" s="33">
        <v>5.47</v>
      </c>
      <c r="I28" s="33">
        <f t="shared" si="0"/>
        <v>1090.4250000000002</v>
      </c>
      <c r="J28" s="33">
        <f t="shared" si="1"/>
        <v>593.495</v>
      </c>
      <c r="K28" s="33">
        <f t="shared" si="2"/>
        <v>1683.92</v>
      </c>
      <c r="L28" s="38">
        <f t="shared" si="4"/>
        <v>2124.9386480000003</v>
      </c>
    </row>
    <row r="29" spans="1:12" ht="24.95" customHeight="1" x14ac:dyDescent="0.25">
      <c r="A29" s="32" t="s">
        <v>37</v>
      </c>
      <c r="B29" s="29" t="s">
        <v>72</v>
      </c>
      <c r="C29" s="30">
        <v>1.68</v>
      </c>
      <c r="D29" s="31" t="s">
        <v>0</v>
      </c>
      <c r="E29" s="32" t="s">
        <v>2</v>
      </c>
      <c r="F29" s="32">
        <v>103324</v>
      </c>
      <c r="G29" s="33">
        <v>38.409999999999997</v>
      </c>
      <c r="H29" s="33">
        <v>32.020000000000003</v>
      </c>
      <c r="I29" s="33">
        <f t="shared" si="0"/>
        <v>64.52879999999999</v>
      </c>
      <c r="J29" s="33">
        <f t="shared" si="1"/>
        <v>53.793600000000005</v>
      </c>
      <c r="K29" s="33">
        <f t="shared" si="2"/>
        <v>118.32239999999999</v>
      </c>
      <c r="L29" s="38">
        <f t="shared" si="4"/>
        <v>149.31103655999999</v>
      </c>
    </row>
    <row r="30" spans="1:12" ht="24.95" customHeight="1" x14ac:dyDescent="0.25">
      <c r="A30" s="32" t="s">
        <v>39</v>
      </c>
      <c r="B30" s="29" t="s">
        <v>74</v>
      </c>
      <c r="C30" s="30">
        <v>1</v>
      </c>
      <c r="D30" s="31" t="s">
        <v>0</v>
      </c>
      <c r="E30" s="32" t="s">
        <v>2</v>
      </c>
      <c r="F30" s="32">
        <v>11795</v>
      </c>
      <c r="G30" s="33">
        <v>507.32</v>
      </c>
      <c r="H30" s="33">
        <v>0</v>
      </c>
      <c r="I30" s="33">
        <f t="shared" si="0"/>
        <v>507.32</v>
      </c>
      <c r="J30" s="33">
        <f t="shared" si="1"/>
        <v>0</v>
      </c>
      <c r="K30" s="33">
        <f t="shared" si="2"/>
        <v>507.32</v>
      </c>
      <c r="L30" s="38">
        <f t="shared" si="4"/>
        <v>640.18710799999997</v>
      </c>
    </row>
    <row r="31" spans="1:12" ht="24.95" customHeight="1" x14ac:dyDescent="0.25">
      <c r="A31" s="32" t="s">
        <v>84</v>
      </c>
      <c r="B31" s="29" t="s">
        <v>75</v>
      </c>
      <c r="C31" s="30">
        <v>2.4</v>
      </c>
      <c r="D31" s="31" t="s">
        <v>0</v>
      </c>
      <c r="E31" s="32" t="s">
        <v>2</v>
      </c>
      <c r="F31" s="32">
        <v>10492</v>
      </c>
      <c r="G31" s="33">
        <v>137.99</v>
      </c>
      <c r="H31" s="33">
        <v>0</v>
      </c>
      <c r="I31" s="33">
        <f t="shared" si="0"/>
        <v>331.17599999999999</v>
      </c>
      <c r="J31" s="33">
        <f t="shared" si="1"/>
        <v>0</v>
      </c>
      <c r="K31" s="33">
        <f t="shared" si="2"/>
        <v>331.17599999999999</v>
      </c>
      <c r="L31" s="38">
        <f t="shared" si="4"/>
        <v>417.91099439999999</v>
      </c>
    </row>
    <row r="32" spans="1:12" ht="39.950000000000003" customHeight="1" x14ac:dyDescent="0.25">
      <c r="A32" s="32" t="s">
        <v>85</v>
      </c>
      <c r="B32" s="29" t="s">
        <v>76</v>
      </c>
      <c r="C32" s="30">
        <v>1</v>
      </c>
      <c r="D32" s="31" t="s">
        <v>65</v>
      </c>
      <c r="E32" s="32" t="s">
        <v>2</v>
      </c>
      <c r="F32" s="32">
        <v>39488</v>
      </c>
      <c r="G32" s="33">
        <v>674.39</v>
      </c>
      <c r="H32" s="33">
        <v>0</v>
      </c>
      <c r="I32" s="33">
        <f t="shared" si="0"/>
        <v>674.39</v>
      </c>
      <c r="J32" s="33">
        <f t="shared" si="1"/>
        <v>0</v>
      </c>
      <c r="K32" s="33">
        <f t="shared" si="2"/>
        <v>674.39</v>
      </c>
      <c r="L32" s="38">
        <f t="shared" si="4"/>
        <v>851.01274100000001</v>
      </c>
    </row>
    <row r="33" spans="1:12" ht="39.950000000000003" customHeight="1" thickBot="1" x14ac:dyDescent="0.3">
      <c r="A33" s="45" t="s">
        <v>41</v>
      </c>
      <c r="B33" s="57" t="s">
        <v>86</v>
      </c>
      <c r="C33" s="43">
        <v>2</v>
      </c>
      <c r="D33" s="44" t="s">
        <v>65</v>
      </c>
      <c r="E33" s="45" t="s">
        <v>2</v>
      </c>
      <c r="F33" s="45">
        <v>39485</v>
      </c>
      <c r="G33" s="46">
        <v>813.01</v>
      </c>
      <c r="H33" s="46">
        <v>0</v>
      </c>
      <c r="I33" s="46">
        <f t="shared" si="0"/>
        <v>1626.02</v>
      </c>
      <c r="J33" s="46">
        <f t="shared" si="1"/>
        <v>0</v>
      </c>
      <c r="K33" s="46">
        <f t="shared" si="2"/>
        <v>1626.02</v>
      </c>
      <c r="L33" s="38">
        <f t="shared" si="4"/>
        <v>2051.8746380000002</v>
      </c>
    </row>
    <row r="34" spans="1:12" ht="39.950000000000003" customHeight="1" thickBot="1" x14ac:dyDescent="0.3">
      <c r="A34" s="58">
        <v>3</v>
      </c>
      <c r="B34" s="59" t="s">
        <v>93</v>
      </c>
      <c r="C34" s="47"/>
      <c r="D34" s="48"/>
      <c r="E34" s="49"/>
      <c r="F34" s="49"/>
      <c r="G34" s="50"/>
      <c r="H34" s="50"/>
      <c r="I34" s="50"/>
      <c r="J34" s="50"/>
      <c r="K34" s="50"/>
      <c r="L34" s="51">
        <f>SUM(L35:L53)</f>
        <v>19161.394371149992</v>
      </c>
    </row>
    <row r="35" spans="1:12" ht="24.95" customHeight="1" x14ac:dyDescent="0.25">
      <c r="A35" s="37" t="s">
        <v>79</v>
      </c>
      <c r="B35" s="34" t="s">
        <v>21</v>
      </c>
      <c r="C35" s="35">
        <v>23.83</v>
      </c>
      <c r="D35" s="36" t="s">
        <v>0</v>
      </c>
      <c r="E35" s="37" t="s">
        <v>2</v>
      </c>
      <c r="F35" s="37">
        <v>96116</v>
      </c>
      <c r="G35" s="38">
        <v>77.12</v>
      </c>
      <c r="H35" s="38">
        <v>10.76</v>
      </c>
      <c r="I35" s="38">
        <f t="shared" ref="I35:I53" si="5">C35*G35</f>
        <v>1837.7696000000001</v>
      </c>
      <c r="J35" s="38">
        <f t="shared" ref="J35:J53" si="6">C35*H35</f>
        <v>256.41079999999999</v>
      </c>
      <c r="K35" s="38">
        <f t="shared" ref="K35:K53" si="7">I35+J35</f>
        <v>2094.1804000000002</v>
      </c>
      <c r="L35" s="38">
        <f>K35*1.2619</f>
        <v>2642.6462467600004</v>
      </c>
    </row>
    <row r="36" spans="1:12" ht="24.95" customHeight="1" x14ac:dyDescent="0.25">
      <c r="A36" s="32" t="s">
        <v>20</v>
      </c>
      <c r="B36" s="29" t="s">
        <v>23</v>
      </c>
      <c r="C36" s="30">
        <v>13</v>
      </c>
      <c r="D36" s="31" t="s">
        <v>1</v>
      </c>
      <c r="E36" s="32" t="s">
        <v>2</v>
      </c>
      <c r="F36" s="32">
        <v>36250</v>
      </c>
      <c r="G36" s="33">
        <v>6.25</v>
      </c>
      <c r="H36" s="33">
        <v>0</v>
      </c>
      <c r="I36" s="33">
        <f t="shared" si="5"/>
        <v>81.25</v>
      </c>
      <c r="J36" s="33">
        <f t="shared" si="6"/>
        <v>0</v>
      </c>
      <c r="K36" s="33">
        <f t="shared" si="7"/>
        <v>81.25</v>
      </c>
      <c r="L36" s="38">
        <f t="shared" ref="L36:L53" si="8">K36*1.2619</f>
        <v>102.529375</v>
      </c>
    </row>
    <row r="37" spans="1:12" ht="24.95" customHeight="1" x14ac:dyDescent="0.25">
      <c r="A37" s="32" t="s">
        <v>22</v>
      </c>
      <c r="B37" s="29" t="s">
        <v>25</v>
      </c>
      <c r="C37" s="30">
        <v>46.3</v>
      </c>
      <c r="D37" s="31" t="s">
        <v>0</v>
      </c>
      <c r="E37" s="32" t="s">
        <v>2</v>
      </c>
      <c r="F37" s="32">
        <v>87263</v>
      </c>
      <c r="G37" s="33">
        <v>125.09</v>
      </c>
      <c r="H37" s="33">
        <v>13.07</v>
      </c>
      <c r="I37" s="33">
        <f t="shared" si="5"/>
        <v>5791.6669999999995</v>
      </c>
      <c r="J37" s="33">
        <f t="shared" si="6"/>
        <v>605.14099999999996</v>
      </c>
      <c r="K37" s="33">
        <f t="shared" si="7"/>
        <v>6396.8079999999991</v>
      </c>
      <c r="L37" s="38">
        <f t="shared" si="8"/>
        <v>8072.1320151999989</v>
      </c>
    </row>
    <row r="38" spans="1:12" ht="24.95" customHeight="1" x14ac:dyDescent="0.25">
      <c r="A38" s="32" t="s">
        <v>24</v>
      </c>
      <c r="B38" s="29" t="s">
        <v>27</v>
      </c>
      <c r="C38" s="30">
        <v>66.48</v>
      </c>
      <c r="D38" s="31" t="s">
        <v>0</v>
      </c>
      <c r="E38" s="32" t="s">
        <v>2</v>
      </c>
      <c r="F38" s="32">
        <v>96132</v>
      </c>
      <c r="G38" s="33">
        <v>13.51</v>
      </c>
      <c r="H38" s="33">
        <v>9.06</v>
      </c>
      <c r="I38" s="33">
        <f t="shared" si="5"/>
        <v>898.14480000000003</v>
      </c>
      <c r="J38" s="33">
        <f t="shared" si="6"/>
        <v>602.30880000000002</v>
      </c>
      <c r="K38" s="33">
        <f t="shared" si="7"/>
        <v>1500.4536000000001</v>
      </c>
      <c r="L38" s="38">
        <f t="shared" si="8"/>
        <v>1893.42239784</v>
      </c>
    </row>
    <row r="39" spans="1:12" ht="24.95" customHeight="1" x14ac:dyDescent="0.25">
      <c r="A39" s="32" t="s">
        <v>26</v>
      </c>
      <c r="B39" s="29" t="s">
        <v>28</v>
      </c>
      <c r="C39" s="30">
        <v>23.83</v>
      </c>
      <c r="D39" s="31" t="s">
        <v>0</v>
      </c>
      <c r="E39" s="32" t="s">
        <v>2</v>
      </c>
      <c r="F39" s="32">
        <v>87630</v>
      </c>
      <c r="G39" s="33">
        <v>29.81</v>
      </c>
      <c r="H39" s="33">
        <v>7.84</v>
      </c>
      <c r="I39" s="33">
        <f t="shared" si="5"/>
        <v>710.37229999999988</v>
      </c>
      <c r="J39" s="33">
        <f t="shared" si="6"/>
        <v>186.82719999999998</v>
      </c>
      <c r="K39" s="33">
        <f t="shared" si="7"/>
        <v>897.19949999999983</v>
      </c>
      <c r="L39" s="38">
        <f t="shared" si="8"/>
        <v>1132.1760490499998</v>
      </c>
    </row>
    <row r="40" spans="1:12" ht="24.95" customHeight="1" x14ac:dyDescent="0.25">
      <c r="A40" s="32" t="s">
        <v>80</v>
      </c>
      <c r="B40" s="29" t="s">
        <v>31</v>
      </c>
      <c r="C40" s="30">
        <v>16.5</v>
      </c>
      <c r="D40" s="31" t="s">
        <v>1</v>
      </c>
      <c r="E40" s="32" t="s">
        <v>2</v>
      </c>
      <c r="F40" s="32">
        <v>91929</v>
      </c>
      <c r="G40" s="33">
        <v>5.31</v>
      </c>
      <c r="H40" s="33">
        <v>1.64</v>
      </c>
      <c r="I40" s="33">
        <f t="shared" si="5"/>
        <v>87.614999999999995</v>
      </c>
      <c r="J40" s="33">
        <f t="shared" si="6"/>
        <v>27.06</v>
      </c>
      <c r="K40" s="33">
        <f t="shared" si="7"/>
        <v>114.675</v>
      </c>
      <c r="L40" s="38">
        <f t="shared" si="8"/>
        <v>144.7083825</v>
      </c>
    </row>
    <row r="41" spans="1:12" ht="24.95" customHeight="1" x14ac:dyDescent="0.25">
      <c r="A41" s="32" t="s">
        <v>29</v>
      </c>
      <c r="B41" s="57" t="s">
        <v>87</v>
      </c>
      <c r="C41" s="30">
        <v>40.5</v>
      </c>
      <c r="D41" s="31" t="s">
        <v>1</v>
      </c>
      <c r="E41" s="32" t="s">
        <v>2</v>
      </c>
      <c r="F41" s="32">
        <v>91926</v>
      </c>
      <c r="G41" s="33">
        <v>2.5499999999999998</v>
      </c>
      <c r="H41" s="33">
        <v>1.23</v>
      </c>
      <c r="I41" s="33">
        <f t="shared" si="5"/>
        <v>103.27499999999999</v>
      </c>
      <c r="J41" s="33">
        <f t="shared" si="6"/>
        <v>49.814999999999998</v>
      </c>
      <c r="K41" s="33">
        <f t="shared" si="7"/>
        <v>153.08999999999997</v>
      </c>
      <c r="L41" s="38">
        <f t="shared" si="8"/>
        <v>193.18427099999997</v>
      </c>
    </row>
    <row r="42" spans="1:12" ht="24.95" customHeight="1" x14ac:dyDescent="0.25">
      <c r="A42" s="32" t="s">
        <v>29</v>
      </c>
      <c r="B42" s="29" t="s">
        <v>33</v>
      </c>
      <c r="C42" s="30">
        <v>15</v>
      </c>
      <c r="D42" s="31" t="s">
        <v>1</v>
      </c>
      <c r="E42" s="32" t="s">
        <v>2</v>
      </c>
      <c r="F42" s="32">
        <v>91831</v>
      </c>
      <c r="G42" s="33">
        <v>3.81</v>
      </c>
      <c r="H42" s="33">
        <v>4.0999999999999996</v>
      </c>
      <c r="I42" s="33">
        <f t="shared" si="5"/>
        <v>57.15</v>
      </c>
      <c r="J42" s="33">
        <f t="shared" si="6"/>
        <v>61.499999999999993</v>
      </c>
      <c r="K42" s="33">
        <f t="shared" si="7"/>
        <v>118.64999999999999</v>
      </c>
      <c r="L42" s="38">
        <f t="shared" si="8"/>
        <v>149.724435</v>
      </c>
    </row>
    <row r="43" spans="1:12" ht="24.95" customHeight="1" x14ac:dyDescent="0.25">
      <c r="A43" s="32" t="s">
        <v>81</v>
      </c>
      <c r="B43" s="29" t="s">
        <v>70</v>
      </c>
      <c r="C43" s="30">
        <v>2</v>
      </c>
      <c r="D43" s="31" t="s">
        <v>65</v>
      </c>
      <c r="E43" s="32" t="s">
        <v>2</v>
      </c>
      <c r="F43" s="32">
        <v>93661</v>
      </c>
      <c r="G43" s="33">
        <v>50.85</v>
      </c>
      <c r="H43" s="33">
        <v>3.95</v>
      </c>
      <c r="I43" s="33">
        <f t="shared" si="5"/>
        <v>101.7</v>
      </c>
      <c r="J43" s="33">
        <f t="shared" si="6"/>
        <v>7.9</v>
      </c>
      <c r="K43" s="33">
        <f t="shared" si="7"/>
        <v>109.60000000000001</v>
      </c>
      <c r="L43" s="38">
        <f t="shared" si="8"/>
        <v>138.30424000000002</v>
      </c>
    </row>
    <row r="44" spans="1:12" ht="24.95" customHeight="1" x14ac:dyDescent="0.25">
      <c r="A44" s="32" t="s">
        <v>82</v>
      </c>
      <c r="B44" s="29" t="s">
        <v>36</v>
      </c>
      <c r="C44" s="30">
        <v>3</v>
      </c>
      <c r="D44" s="31" t="s">
        <v>65</v>
      </c>
      <c r="E44" s="32" t="s">
        <v>2</v>
      </c>
      <c r="F44" s="32">
        <v>91953</v>
      </c>
      <c r="G44" s="33">
        <v>16.91</v>
      </c>
      <c r="H44" s="33">
        <v>7.61</v>
      </c>
      <c r="I44" s="33">
        <f t="shared" si="5"/>
        <v>50.730000000000004</v>
      </c>
      <c r="J44" s="33">
        <f t="shared" si="6"/>
        <v>22.830000000000002</v>
      </c>
      <c r="K44" s="33">
        <f t="shared" si="7"/>
        <v>73.56</v>
      </c>
      <c r="L44" s="38">
        <f t="shared" si="8"/>
        <v>92.825364000000008</v>
      </c>
    </row>
    <row r="45" spans="1:12" ht="24.95" customHeight="1" x14ac:dyDescent="0.25">
      <c r="A45" s="32" t="s">
        <v>30</v>
      </c>
      <c r="B45" s="29" t="s">
        <v>66</v>
      </c>
      <c r="C45" s="30">
        <v>9</v>
      </c>
      <c r="D45" s="31" t="s">
        <v>65</v>
      </c>
      <c r="E45" s="32" t="s">
        <v>2</v>
      </c>
      <c r="F45" s="32">
        <v>91991</v>
      </c>
      <c r="G45" s="33">
        <v>11.02</v>
      </c>
      <c r="H45" s="33">
        <v>20.61</v>
      </c>
      <c r="I45" s="33">
        <f t="shared" si="5"/>
        <v>99.179999999999993</v>
      </c>
      <c r="J45" s="33">
        <f t="shared" si="6"/>
        <v>185.49</v>
      </c>
      <c r="K45" s="33">
        <f t="shared" si="7"/>
        <v>284.67</v>
      </c>
      <c r="L45" s="38">
        <f t="shared" si="8"/>
        <v>359.22507300000001</v>
      </c>
    </row>
    <row r="46" spans="1:12" ht="24.95" customHeight="1" x14ac:dyDescent="0.25">
      <c r="A46" s="32" t="s">
        <v>32</v>
      </c>
      <c r="B46" s="29" t="s">
        <v>38</v>
      </c>
      <c r="C46" s="30">
        <v>7</v>
      </c>
      <c r="D46" s="31" t="s">
        <v>65</v>
      </c>
      <c r="E46" s="32" t="s">
        <v>2</v>
      </c>
      <c r="F46" s="32">
        <v>39391</v>
      </c>
      <c r="G46" s="33">
        <v>48.81</v>
      </c>
      <c r="H46" s="33">
        <v>0</v>
      </c>
      <c r="I46" s="33">
        <f t="shared" si="5"/>
        <v>341.67</v>
      </c>
      <c r="J46" s="33">
        <f t="shared" si="6"/>
        <v>0</v>
      </c>
      <c r="K46" s="33">
        <f t="shared" si="7"/>
        <v>341.67</v>
      </c>
      <c r="L46" s="38">
        <f t="shared" si="8"/>
        <v>431.15337300000004</v>
      </c>
    </row>
    <row r="47" spans="1:12" ht="24.95" customHeight="1" x14ac:dyDescent="0.25">
      <c r="A47" s="32" t="s">
        <v>83</v>
      </c>
      <c r="B47" s="29" t="s">
        <v>40</v>
      </c>
      <c r="C47" s="30">
        <v>2.7</v>
      </c>
      <c r="D47" s="31" t="s">
        <v>0</v>
      </c>
      <c r="E47" s="32" t="s">
        <v>2</v>
      </c>
      <c r="F47" s="32">
        <v>87529</v>
      </c>
      <c r="G47" s="33">
        <v>18.170000000000002</v>
      </c>
      <c r="H47" s="33">
        <v>13.25</v>
      </c>
      <c r="I47" s="33">
        <f t="shared" si="5"/>
        <v>49.059000000000005</v>
      </c>
      <c r="J47" s="33">
        <f t="shared" si="6"/>
        <v>35.775000000000006</v>
      </c>
      <c r="K47" s="33">
        <f t="shared" si="7"/>
        <v>84.834000000000003</v>
      </c>
      <c r="L47" s="38">
        <f t="shared" si="8"/>
        <v>107.05202460000001</v>
      </c>
    </row>
    <row r="48" spans="1:12" x14ac:dyDescent="0.25">
      <c r="A48" s="32" t="s">
        <v>34</v>
      </c>
      <c r="B48" s="29" t="s">
        <v>71</v>
      </c>
      <c r="C48" s="30">
        <v>24</v>
      </c>
      <c r="D48" s="31" t="s">
        <v>67</v>
      </c>
      <c r="E48" s="32" t="s">
        <v>2</v>
      </c>
      <c r="F48" s="32">
        <v>88312</v>
      </c>
      <c r="G48" s="33">
        <v>0</v>
      </c>
      <c r="H48" s="33">
        <v>22.72</v>
      </c>
      <c r="I48" s="33">
        <f t="shared" si="5"/>
        <v>0</v>
      </c>
      <c r="J48" s="33">
        <f t="shared" si="6"/>
        <v>545.28</v>
      </c>
      <c r="K48" s="33">
        <f t="shared" si="7"/>
        <v>545.28</v>
      </c>
      <c r="L48" s="38">
        <f t="shared" si="8"/>
        <v>688.08883200000002</v>
      </c>
    </row>
    <row r="49" spans="1:12" x14ac:dyDescent="0.25">
      <c r="A49" s="32" t="s">
        <v>35</v>
      </c>
      <c r="B49" s="29" t="s">
        <v>42</v>
      </c>
      <c r="C49" s="30">
        <v>46.3</v>
      </c>
      <c r="D49" s="31" t="s">
        <v>0</v>
      </c>
      <c r="E49" s="32" t="s">
        <v>2</v>
      </c>
      <c r="F49" s="32">
        <v>88489</v>
      </c>
      <c r="G49" s="33">
        <v>10.050000000000001</v>
      </c>
      <c r="H49" s="33">
        <v>5.47</v>
      </c>
      <c r="I49" s="33">
        <f t="shared" si="5"/>
        <v>465.315</v>
      </c>
      <c r="J49" s="33">
        <f t="shared" si="6"/>
        <v>253.26099999999997</v>
      </c>
      <c r="K49" s="33">
        <f t="shared" si="7"/>
        <v>718.57600000000002</v>
      </c>
      <c r="L49" s="38">
        <f t="shared" si="8"/>
        <v>906.77105440000003</v>
      </c>
    </row>
    <row r="50" spans="1:12" ht="24.75" x14ac:dyDescent="0.25">
      <c r="A50" s="32" t="s">
        <v>37</v>
      </c>
      <c r="B50" s="29" t="s">
        <v>72</v>
      </c>
      <c r="C50" s="30">
        <v>1.35</v>
      </c>
      <c r="D50" s="31" t="s">
        <v>0</v>
      </c>
      <c r="E50" s="32" t="s">
        <v>2</v>
      </c>
      <c r="F50" s="32">
        <v>103324</v>
      </c>
      <c r="G50" s="33">
        <v>38.409999999999997</v>
      </c>
      <c r="H50" s="33">
        <v>32.020000000000003</v>
      </c>
      <c r="I50" s="33">
        <f t="shared" si="5"/>
        <v>51.853499999999997</v>
      </c>
      <c r="J50" s="33">
        <f t="shared" si="6"/>
        <v>43.227000000000004</v>
      </c>
      <c r="K50" s="33">
        <f t="shared" si="7"/>
        <v>95.080500000000001</v>
      </c>
      <c r="L50" s="38">
        <f t="shared" si="8"/>
        <v>119.98208295000001</v>
      </c>
    </row>
    <row r="51" spans="1:12" ht="24.75" x14ac:dyDescent="0.25">
      <c r="A51" s="32" t="s">
        <v>39</v>
      </c>
      <c r="B51" s="29" t="s">
        <v>74</v>
      </c>
      <c r="C51" s="30">
        <v>1</v>
      </c>
      <c r="D51" s="31" t="s">
        <v>0</v>
      </c>
      <c r="E51" s="32" t="s">
        <v>2</v>
      </c>
      <c r="F51" s="32">
        <v>11795</v>
      </c>
      <c r="G51" s="33">
        <v>507.32</v>
      </c>
      <c r="H51" s="33">
        <v>0</v>
      </c>
      <c r="I51" s="33">
        <f t="shared" si="5"/>
        <v>507.32</v>
      </c>
      <c r="J51" s="33">
        <f t="shared" si="6"/>
        <v>0</v>
      </c>
      <c r="K51" s="33">
        <f t="shared" si="7"/>
        <v>507.32</v>
      </c>
      <c r="L51" s="38">
        <f t="shared" si="8"/>
        <v>640.18710799999997</v>
      </c>
    </row>
    <row r="52" spans="1:12" x14ac:dyDescent="0.25">
      <c r="A52" s="32" t="s">
        <v>84</v>
      </c>
      <c r="B52" s="29" t="s">
        <v>75</v>
      </c>
      <c r="C52" s="30">
        <v>2.85</v>
      </c>
      <c r="D52" s="31" t="s">
        <v>0</v>
      </c>
      <c r="E52" s="32" t="s">
        <v>2</v>
      </c>
      <c r="F52" s="32">
        <v>10492</v>
      </c>
      <c r="G52" s="33">
        <v>137.99</v>
      </c>
      <c r="H52" s="33">
        <v>0</v>
      </c>
      <c r="I52" s="33">
        <f t="shared" si="5"/>
        <v>393.27150000000006</v>
      </c>
      <c r="J52" s="33">
        <f t="shared" si="6"/>
        <v>0</v>
      </c>
      <c r="K52" s="33">
        <f t="shared" si="7"/>
        <v>393.27150000000006</v>
      </c>
      <c r="L52" s="38">
        <f t="shared" si="8"/>
        <v>496.26930585000008</v>
      </c>
    </row>
    <row r="53" spans="1:12" ht="37.5" thickBot="1" x14ac:dyDescent="0.3">
      <c r="A53" s="32" t="s">
        <v>85</v>
      </c>
      <c r="B53" s="29" t="s">
        <v>76</v>
      </c>
      <c r="C53" s="30">
        <v>1</v>
      </c>
      <c r="D53" s="31" t="s">
        <v>65</v>
      </c>
      <c r="E53" s="32" t="s">
        <v>2</v>
      </c>
      <c r="F53" s="32">
        <v>39488</v>
      </c>
      <c r="G53" s="33">
        <v>674.39</v>
      </c>
      <c r="H53" s="33">
        <v>0</v>
      </c>
      <c r="I53" s="33">
        <f t="shared" si="5"/>
        <v>674.39</v>
      </c>
      <c r="J53" s="33">
        <f t="shared" si="6"/>
        <v>0</v>
      </c>
      <c r="K53" s="33">
        <f t="shared" si="7"/>
        <v>674.39</v>
      </c>
      <c r="L53" s="38">
        <f t="shared" si="8"/>
        <v>851.01274100000001</v>
      </c>
    </row>
    <row r="54" spans="1:12" ht="15.75" thickBot="1" x14ac:dyDescent="0.3">
      <c r="A54" s="60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2">
        <f>L34+L13+L7</f>
        <v>41848.810165079987</v>
      </c>
    </row>
    <row r="56" spans="1:12" x14ac:dyDescent="0.25">
      <c r="B56" s="63" t="s">
        <v>89</v>
      </c>
      <c r="E56" s="70" t="s">
        <v>90</v>
      </c>
      <c r="F56" s="70"/>
      <c r="G56" s="70"/>
      <c r="H56" s="70"/>
    </row>
    <row r="57" spans="1:12" x14ac:dyDescent="0.25">
      <c r="E57" s="70" t="s">
        <v>91</v>
      </c>
      <c r="F57" s="70"/>
      <c r="G57" s="70"/>
      <c r="H57" s="70"/>
    </row>
    <row r="58" spans="1:12" x14ac:dyDescent="0.25">
      <c r="E58" s="70" t="s">
        <v>92</v>
      </c>
      <c r="F58" s="70"/>
      <c r="G58" s="70"/>
      <c r="H58" s="70"/>
    </row>
  </sheetData>
  <mergeCells count="8">
    <mergeCell ref="E56:H56"/>
    <mergeCell ref="E57:H57"/>
    <mergeCell ref="E58:H58"/>
    <mergeCell ref="A5:L5"/>
    <mergeCell ref="A1:L1"/>
    <mergeCell ref="A2:L2"/>
    <mergeCell ref="A3:L3"/>
    <mergeCell ref="A4:L4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I21" sqref="I21"/>
    </sheetView>
  </sheetViews>
  <sheetFormatPr defaultRowHeight="15" x14ac:dyDescent="0.25"/>
  <cols>
    <col min="2" max="2" width="30.42578125" customWidth="1"/>
    <col min="3" max="3" width="10" customWidth="1"/>
    <col min="4" max="4" width="12.5703125" customWidth="1"/>
    <col min="6" max="6" width="11.28515625" bestFit="1" customWidth="1"/>
    <col min="8" max="8" width="14.85546875" customWidth="1"/>
    <col min="10" max="10" width="13.42578125" customWidth="1"/>
  </cols>
  <sheetData>
    <row r="1" spans="1:11" ht="18.75" x14ac:dyDescent="0.3">
      <c r="A1" s="74" t="s">
        <v>60</v>
      </c>
      <c r="B1" s="75"/>
      <c r="C1" s="75"/>
      <c r="D1" s="75"/>
      <c r="E1" s="75"/>
      <c r="F1" s="75"/>
      <c r="G1" s="75"/>
      <c r="H1" s="75"/>
      <c r="I1" s="75"/>
      <c r="J1" s="76"/>
      <c r="K1" s="6"/>
    </row>
    <row r="2" spans="1:11" ht="15.75" thickBot="1" x14ac:dyDescent="0.3">
      <c r="A2" s="82" t="s">
        <v>47</v>
      </c>
      <c r="B2" s="83"/>
      <c r="C2" s="83"/>
      <c r="D2" s="83"/>
      <c r="E2" s="83"/>
      <c r="F2" s="83"/>
      <c r="G2" s="83"/>
      <c r="H2" s="83"/>
      <c r="I2" s="83"/>
      <c r="J2" s="84"/>
      <c r="K2" s="5"/>
    </row>
    <row r="3" spans="1:11" ht="24.95" customHeight="1" thickBot="1" x14ac:dyDescent="0.3">
      <c r="A3" s="85"/>
      <c r="B3" s="86"/>
      <c r="C3" s="86"/>
      <c r="D3" s="86"/>
      <c r="E3" s="86"/>
      <c r="F3" s="86"/>
      <c r="G3" s="86"/>
      <c r="H3" s="86"/>
      <c r="I3" s="86"/>
      <c r="J3" s="87"/>
    </row>
    <row r="4" spans="1:11" ht="24.95" customHeight="1" thickBot="1" x14ac:dyDescent="0.3">
      <c r="A4" s="11" t="s">
        <v>3</v>
      </c>
      <c r="B4" s="12" t="s">
        <v>48</v>
      </c>
      <c r="C4" s="13" t="s">
        <v>49</v>
      </c>
      <c r="D4" s="13" t="s">
        <v>51</v>
      </c>
      <c r="E4" s="90" t="s">
        <v>53</v>
      </c>
      <c r="F4" s="90"/>
      <c r="G4" s="90"/>
      <c r="H4" s="90"/>
      <c r="I4" s="90"/>
      <c r="J4" s="91"/>
    </row>
    <row r="5" spans="1:11" ht="24.95" customHeight="1" x14ac:dyDescent="0.25">
      <c r="A5" s="14"/>
      <c r="B5" s="15"/>
      <c r="C5" s="16" t="s">
        <v>50</v>
      </c>
      <c r="D5" s="16" t="s">
        <v>52</v>
      </c>
      <c r="E5" s="88" t="s">
        <v>54</v>
      </c>
      <c r="F5" s="88"/>
      <c r="G5" s="88" t="s">
        <v>55</v>
      </c>
      <c r="H5" s="88"/>
      <c r="I5" s="88" t="s">
        <v>56</v>
      </c>
      <c r="J5" s="89"/>
    </row>
    <row r="6" spans="1:11" ht="24.95" customHeight="1" x14ac:dyDescent="0.25">
      <c r="A6" s="17"/>
      <c r="B6" s="7"/>
      <c r="C6" s="7"/>
      <c r="D6" s="8" t="s">
        <v>58</v>
      </c>
      <c r="E6" s="9" t="s">
        <v>57</v>
      </c>
      <c r="F6" s="9" t="s">
        <v>58</v>
      </c>
      <c r="G6" s="9" t="s">
        <v>57</v>
      </c>
      <c r="H6" s="9" t="s">
        <v>58</v>
      </c>
      <c r="I6" s="9" t="s">
        <v>57</v>
      </c>
      <c r="J6" s="18" t="s">
        <v>58</v>
      </c>
    </row>
    <row r="7" spans="1:11" ht="24.95" customHeight="1" x14ac:dyDescent="0.25">
      <c r="A7" s="17">
        <v>1</v>
      </c>
      <c r="B7" s="7" t="str">
        <f>Planilha1!B7</f>
        <v>DEMOLIÇÃO</v>
      </c>
      <c r="C7" s="28">
        <f>(D7*100)/D10</f>
        <v>4.9302553218625222</v>
      </c>
      <c r="D7" s="10">
        <f>Planilha1!L7</f>
        <v>2063.2531903000004</v>
      </c>
      <c r="E7" s="9">
        <v>100</v>
      </c>
      <c r="F7" s="10">
        <f>(D7/100)*E7</f>
        <v>2063.2531903000004</v>
      </c>
      <c r="G7" s="9"/>
      <c r="H7" s="10">
        <f>(D7/100)*G7</f>
        <v>0</v>
      </c>
      <c r="I7" s="9"/>
      <c r="J7" s="19">
        <f>(D7/100)*I7</f>
        <v>0</v>
      </c>
    </row>
    <row r="8" spans="1:11" ht="24.95" customHeight="1" x14ac:dyDescent="0.25">
      <c r="A8" s="17">
        <v>2</v>
      </c>
      <c r="B8" s="7" t="str">
        <f>Planilha1!B13</f>
        <v>FARMÁCIA</v>
      </c>
      <c r="C8" s="28">
        <f>(D8*100)/D10</f>
        <v>49.282554324183558</v>
      </c>
      <c r="D8" s="10">
        <f>Planilha1!L13</f>
        <v>20624.16260363</v>
      </c>
      <c r="E8" s="9">
        <v>50</v>
      </c>
      <c r="F8" s="10">
        <f t="shared" ref="F8:F9" si="0">(D8/100)*E8</f>
        <v>10312.081301815</v>
      </c>
      <c r="G8" s="9">
        <v>50</v>
      </c>
      <c r="H8" s="10">
        <f t="shared" ref="H8:H9" si="1">(D8/100)*G8</f>
        <v>10312.081301815</v>
      </c>
      <c r="I8" s="9"/>
      <c r="J8" s="19">
        <f t="shared" ref="J8" si="2">(D8/100)*I8</f>
        <v>0</v>
      </c>
    </row>
    <row r="9" spans="1:11" ht="24.95" customHeight="1" thickBot="1" x14ac:dyDescent="0.3">
      <c r="A9" s="64">
        <v>3</v>
      </c>
      <c r="B9" s="65" t="s">
        <v>93</v>
      </c>
      <c r="C9" s="66"/>
      <c r="D9" s="67">
        <f>Planilha1!L34</f>
        <v>19161.394371149992</v>
      </c>
      <c r="E9" s="68">
        <v>50</v>
      </c>
      <c r="F9" s="10">
        <f t="shared" si="0"/>
        <v>9580.6971855749962</v>
      </c>
      <c r="G9" s="68">
        <v>50</v>
      </c>
      <c r="H9" s="10">
        <f t="shared" si="1"/>
        <v>9580.6971855749962</v>
      </c>
      <c r="I9" s="68"/>
      <c r="J9" s="69"/>
    </row>
    <row r="10" spans="1:11" ht="24.95" customHeight="1" x14ac:dyDescent="0.25">
      <c r="A10" s="80" t="s">
        <v>43</v>
      </c>
      <c r="B10" s="20"/>
      <c r="C10" s="21">
        <f>SUM(C7:C8)</f>
        <v>54.212809646046082</v>
      </c>
      <c r="D10" s="21">
        <f>SUM(D7:D9)</f>
        <v>41848.810165079994</v>
      </c>
      <c r="E10" s="20"/>
      <c r="F10" s="21">
        <f>SUM(F7:F9)</f>
        <v>21956.031677689996</v>
      </c>
      <c r="G10" s="20"/>
      <c r="H10" s="21">
        <f>SUM(H7:H9)</f>
        <v>19892.778487389995</v>
      </c>
      <c r="I10" s="22"/>
      <c r="J10" s="23">
        <f>SUM(J7:J8)</f>
        <v>0</v>
      </c>
    </row>
    <row r="11" spans="1:11" ht="24.95" customHeight="1" thickBot="1" x14ac:dyDescent="0.3">
      <c r="A11" s="81"/>
      <c r="B11" s="24" t="s">
        <v>59</v>
      </c>
      <c r="C11" s="25"/>
      <c r="D11" s="25"/>
      <c r="E11" s="25"/>
      <c r="F11" s="26">
        <f>SUM(F10)</f>
        <v>21956.031677689996</v>
      </c>
      <c r="G11" s="25"/>
      <c r="H11" s="26">
        <f>F11+H10</f>
        <v>41848.810165079994</v>
      </c>
      <c r="I11" s="25"/>
      <c r="J11" s="27">
        <f>H11+J10</f>
        <v>41848.810165079994</v>
      </c>
    </row>
    <row r="14" spans="1:11" x14ac:dyDescent="0.25">
      <c r="E14" s="70" t="s">
        <v>94</v>
      </c>
      <c r="F14" s="70"/>
      <c r="G14" s="70"/>
    </row>
    <row r="15" spans="1:11" x14ac:dyDescent="0.25">
      <c r="E15" s="70" t="s">
        <v>91</v>
      </c>
      <c r="F15" s="70"/>
      <c r="G15" s="70"/>
    </row>
    <row r="16" spans="1:11" x14ac:dyDescent="0.25">
      <c r="E16" s="70" t="s">
        <v>92</v>
      </c>
      <c r="F16" s="70"/>
      <c r="G16" s="70"/>
    </row>
  </sheetData>
  <mergeCells count="11">
    <mergeCell ref="A1:J1"/>
    <mergeCell ref="E5:F5"/>
    <mergeCell ref="G5:H5"/>
    <mergeCell ref="I5:J5"/>
    <mergeCell ref="E4:J4"/>
    <mergeCell ref="E14:G14"/>
    <mergeCell ref="E15:G15"/>
    <mergeCell ref="E16:G16"/>
    <mergeCell ref="A10:A11"/>
    <mergeCell ref="A2:J2"/>
    <mergeCell ref="A3:J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Jessica</cp:lastModifiedBy>
  <cp:lastPrinted>2022-09-05T13:10:59Z</cp:lastPrinted>
  <dcterms:created xsi:type="dcterms:W3CDTF">2022-04-18T19:32:17Z</dcterms:created>
  <dcterms:modified xsi:type="dcterms:W3CDTF">2022-10-26T11:19:00Z</dcterms:modified>
</cp:coreProperties>
</file>